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ropbox (IFPRI)\eAtlas\Benin\Economic data\Food security\"/>
    </mc:Choice>
  </mc:AlternateContent>
  <xr:revisionPtr revIDLastSave="0" documentId="10_ncr:100000_{09DF91D0-99E5-4D6A-8A84-2F0504AA7A8C}" xr6:coauthVersionLast="31" xr6:coauthVersionMax="31" xr10:uidLastSave="{00000000-0000-0000-0000-000000000000}"/>
  <bookViews>
    <workbookView xWindow="0" yWindow="0" windowWidth="28800" windowHeight="11700" xr2:uid="{1D6C9932-1E36-4FB2-99EC-4B1DD03AB886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 l="1"/>
  <c r="J2" i="1" l="1"/>
  <c r="J3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2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" i="1"/>
</calcChain>
</file>

<file path=xl/sharedStrings.xml><?xml version="1.0" encoding="utf-8"?>
<sst xmlns="http://schemas.openxmlformats.org/spreadsheetml/2006/main" count="232" uniqueCount="106">
  <si>
    <t>En Sécurité
Alimentaire</t>
  </si>
  <si>
    <t>En Insécurité
Alimentaire
Légère</t>
  </si>
  <si>
    <t>En Insécurité
Alimentaire
Modérée</t>
  </si>
  <si>
    <t>En Insécurité
Alimentaire
Sévère</t>
  </si>
  <si>
    <t>En Insécurité Alimentaire
(groupes synthétiques
modérée et sévère)</t>
  </si>
  <si>
    <t>Alibori</t>
  </si>
  <si>
    <t>Banikoara</t>
  </si>
  <si>
    <t>0.0%</t>
  </si>
  <si>
    <t>Gogounou</t>
  </si>
  <si>
    <t>Kandi</t>
  </si>
  <si>
    <t>Karimama</t>
  </si>
  <si>
    <t>Malanville</t>
  </si>
  <si>
    <t>Ségbana</t>
  </si>
  <si>
    <t>Atacora</t>
  </si>
  <si>
    <t>Cobly</t>
  </si>
  <si>
    <t>0.8%</t>
  </si>
  <si>
    <t>Kérou</t>
  </si>
  <si>
    <t>Kouandé</t>
  </si>
  <si>
    <t>Matéri</t>
  </si>
  <si>
    <t>Natitingou</t>
  </si>
  <si>
    <t>Péhunco</t>
  </si>
  <si>
    <t>Tanguiéta</t>
  </si>
  <si>
    <t>0.5%</t>
  </si>
  <si>
    <t>Atlantique</t>
  </si>
  <si>
    <t>Abomey-Calavi</t>
  </si>
  <si>
    <t>Allada</t>
  </si>
  <si>
    <t>Ouidah</t>
  </si>
  <si>
    <t>Toffo</t>
  </si>
  <si>
    <t>Borgou</t>
  </si>
  <si>
    <t>0.7%</t>
  </si>
  <si>
    <t>0.9%</t>
  </si>
  <si>
    <t>Nikki</t>
  </si>
  <si>
    <t>Parakou</t>
  </si>
  <si>
    <t>Tchaourou</t>
  </si>
  <si>
    <t>0.3%</t>
  </si>
  <si>
    <t>Collines</t>
  </si>
  <si>
    <t>0.6%</t>
  </si>
  <si>
    <t>Savalou</t>
  </si>
  <si>
    <t>Couffo</t>
  </si>
  <si>
    <t>Dogbo</t>
  </si>
  <si>
    <t>Toviklin</t>
  </si>
  <si>
    <t>Donga</t>
  </si>
  <si>
    <t>Bassila</t>
  </si>
  <si>
    <t>Copargo</t>
  </si>
  <si>
    <t>Littoral</t>
  </si>
  <si>
    <t>Cotonou</t>
  </si>
  <si>
    <t>Mono</t>
  </si>
  <si>
    <t>Bopa</t>
  </si>
  <si>
    <t>Grand-Popo</t>
  </si>
  <si>
    <t>Lokossa</t>
  </si>
  <si>
    <t>Ouémé</t>
  </si>
  <si>
    <t>Adjohoun</t>
  </si>
  <si>
    <t>Avrankou</t>
  </si>
  <si>
    <t>Bonou</t>
  </si>
  <si>
    <t>Dangbo</t>
  </si>
  <si>
    <t>Porto-Novo</t>
  </si>
  <si>
    <t>Plateau</t>
  </si>
  <si>
    <t>Ifangni</t>
  </si>
  <si>
    <t>Zou</t>
  </si>
  <si>
    <t>Abomey</t>
  </si>
  <si>
    <t>Agbangnizoun</t>
  </si>
  <si>
    <t>Bohicon</t>
  </si>
  <si>
    <t>Djidja</t>
  </si>
  <si>
    <t>Ouinhi</t>
  </si>
  <si>
    <t>Zagnanado</t>
  </si>
  <si>
    <t>Za-Kpota</t>
  </si>
  <si>
    <t>Adja-Ouèrè</t>
  </si>
  <si>
    <t>Adjara</t>
  </si>
  <si>
    <t>Aguégués</t>
  </si>
  <si>
    <t>Akpro-Missérété</t>
  </si>
  <si>
    <t>Aplahoué</t>
  </si>
  <si>
    <t>Athiémé</t>
  </si>
  <si>
    <t>Bantè</t>
  </si>
  <si>
    <t>Bembéréké</t>
  </si>
  <si>
    <t>Boukoumbé</t>
  </si>
  <si>
    <t>Comè</t>
  </si>
  <si>
    <t>Covè</t>
  </si>
  <si>
    <t>Dassa-Zoumè</t>
  </si>
  <si>
    <t>Djakotomè</t>
  </si>
  <si>
    <t>Djoudjou</t>
  </si>
  <si>
    <t>Glazoué</t>
  </si>
  <si>
    <t>Houéyogbé</t>
  </si>
  <si>
    <t>Kalalé</t>
  </si>
  <si>
    <t>Kétou</t>
  </si>
  <si>
    <t>Klouékanmè</t>
  </si>
  <si>
    <t>Kpomassè</t>
  </si>
  <si>
    <t>Lallo</t>
  </si>
  <si>
    <t>Ouaké</t>
  </si>
  <si>
    <t>Ouèssè</t>
  </si>
  <si>
    <t>Pèrèrè</t>
  </si>
  <si>
    <t>Pobè</t>
  </si>
  <si>
    <t>Sakété</t>
  </si>
  <si>
    <t>Savè</t>
  </si>
  <si>
    <t>Sèmè-Podji</t>
  </si>
  <si>
    <t>Sinendé</t>
  </si>
  <si>
    <t>Sô-Ava</t>
  </si>
  <si>
    <t>Tori-Bossito</t>
  </si>
  <si>
    <t>Toukountouna</t>
  </si>
  <si>
    <t>Zè</t>
  </si>
  <si>
    <t>Zogbodomè</t>
  </si>
  <si>
    <t>N'Dali</t>
  </si>
  <si>
    <t>Food security (%)</t>
  </si>
  <si>
    <t>Moderate food insecurity (%)</t>
  </si>
  <si>
    <t>Severe food insecurity (%)</t>
  </si>
  <si>
    <t>Department</t>
  </si>
  <si>
    <t>Town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</si>
</sst>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theme="0"/>
      <name val="Calibri"/>
      <family val="2"/>
      <scheme val="minor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7">
    <xf numFmtId="0" fontId="0" fillId="0" borderId="0" xfId="0"/>
    <xf numFmtId="0" fontId="3" fillId="0" borderId="0" xfId="1" applyFont="1" applyFill="1" applyBorder="1" applyAlignment="1">
      <alignment horizontal="left" vertical="top"/>
    </xf>
    <xf numFmtId="0" fontId="2" fillId="0" borderId="0" xfId="1" applyNumberFormat="1" applyFont="1" applyFill="1" applyBorder="1" applyAlignment="1">
      <alignment horizontal="center" vertical="center"/>
    </xf>
    <xf numFmtId="0" fontId="0" fillId="0" borderId="0" xfId="0" applyNumberFormat="1"/>
    <xf numFmtId="0" fontId="5" fillId="2" borderId="0" xfId="1" applyFont="1" applyFill="1" applyBorder="1" applyAlignment="1">
      <alignment horizontal="center" vertical="center"/>
    </xf>
    <xf numFmtId="0" fontId="5" fillId="2" borderId="0" xfId="1" applyNumberFormat="1" applyFont="1" applyFill="1" applyBorder="1" applyAlignment="1">
      <alignment horizontal="center" vertical="center" wrapText="1"/>
    </xf>
    <xf numFmtId="0" fontId="4" fillId="2" borderId="0" xfId="0" applyFont="1" applyFill="1"/>
  </cellXfs>
  <cellStyles count="2">
    <cellStyle name="Normal" xfId="0" builtinId="0"/>
    <cellStyle name="Normal 2" xfId="1" xr:uid="{CC43235A-B29D-4696-91E4-EC4CB1EFD1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2B866-2778-46D2-8012-F5F355F988B9}">
  <dimension ref="A1:N78"/>
  <sheetViews>
    <sheetView tabSelected="1" workbookViewId="0">
      <selection activeCell="T13" sqref="T13"/>
    </sheetView>
  </sheetViews>
  <sheetFormatPr defaultRowHeight="15"/>
  <cols>
    <col min="1" max="1" width="21.140625" customWidth="1"/>
    <col min="2" max="2" width="24" customWidth="1"/>
    <col min="3" max="3" width="30" style="3" hidden="1" customWidth="1"/>
    <col min="4" max="4" width="30" style="3" customWidth="1"/>
    <col min="5" max="5" width="30" style="3" hidden="1" customWidth="1"/>
    <col min="6" max="6" width="36.85546875" style="3" hidden="1" customWidth="1"/>
    <col min="7" max="7" width="36.85546875" style="3" customWidth="1"/>
    <col min="8" max="9" width="36.85546875" style="3" hidden="1" customWidth="1"/>
    <col min="10" max="10" width="36.85546875" style="3" customWidth="1"/>
    <col min="11" max="11" width="36.85546875" style="3" hidden="1" customWidth="1"/>
    <col min="12" max="12" width="47.140625" style="3" hidden="1" customWidth="1"/>
    <col min="13" max="13" width="52.5703125" style="3" hidden="1" customWidth="1"/>
    <col min="14" max="14" width="0" hidden="1" customWidth="1"/>
  </cols>
  <sheetData>
    <row r="1" spans="1:14" s="6" customFormat="1" ht="47.25">
      <c r="A1" s="4" t="s">
        <v>104</v>
      </c>
      <c r="B1" s="4" t="s">
        <v>105</v>
      </c>
      <c r="C1" s="5" t="s">
        <v>0</v>
      </c>
      <c r="D1" s="5" t="s">
        <v>101</v>
      </c>
      <c r="E1" s="5"/>
      <c r="F1" s="5" t="s">
        <v>1</v>
      </c>
      <c r="G1" s="5" t="s">
        <v>102</v>
      </c>
      <c r="H1" s="5"/>
      <c r="I1" s="5" t="s">
        <v>2</v>
      </c>
      <c r="J1" s="5" t="s">
        <v>103</v>
      </c>
      <c r="K1" s="5"/>
      <c r="L1" s="5" t="s">
        <v>3</v>
      </c>
      <c r="M1" s="5" t="s">
        <v>4</v>
      </c>
    </row>
    <row r="2" spans="1:14" ht="15.75">
      <c r="A2" s="1" t="s">
        <v>5</v>
      </c>
      <c r="B2" s="1" t="s">
        <v>6</v>
      </c>
      <c r="C2" s="2">
        <v>0.223</v>
      </c>
      <c r="D2" s="2">
        <f>C2*$E$2</f>
        <v>22.3</v>
      </c>
      <c r="E2" s="2">
        <v>100</v>
      </c>
      <c r="F2" s="2">
        <v>0.68100000000000005</v>
      </c>
      <c r="G2" s="2">
        <f t="shared" ref="G2:G33" si="0">I2*$H$2</f>
        <v>9.5</v>
      </c>
      <c r="H2" s="2">
        <v>100</v>
      </c>
      <c r="I2" s="2">
        <v>9.5000000000000001E-2</v>
      </c>
      <c r="J2" s="2">
        <f t="shared" ref="J2:J33" si="1">L2*$K$2</f>
        <v>0</v>
      </c>
      <c r="K2" s="2">
        <v>100</v>
      </c>
      <c r="L2" s="2" t="s">
        <v>7</v>
      </c>
      <c r="M2" s="2">
        <v>9.5000000000000001E-2</v>
      </c>
      <c r="N2">
        <v>100</v>
      </c>
    </row>
    <row r="3" spans="1:14" ht="15.75">
      <c r="A3" s="1" t="s">
        <v>5</v>
      </c>
      <c r="B3" s="1" t="s">
        <v>8</v>
      </c>
      <c r="C3" s="2">
        <v>0.27800000000000002</v>
      </c>
      <c r="D3" s="2">
        <f>C3*$E$2</f>
        <v>27.800000000000004</v>
      </c>
      <c r="E3" s="2"/>
      <c r="F3" s="2">
        <v>0.66</v>
      </c>
      <c r="G3" s="2">
        <f t="shared" si="0"/>
        <v>6.1</v>
      </c>
      <c r="H3" s="2"/>
      <c r="I3" s="2">
        <v>6.0999999999999999E-2</v>
      </c>
      <c r="J3" s="2">
        <f t="shared" si="1"/>
        <v>0</v>
      </c>
      <c r="K3" s="2"/>
      <c r="L3" s="2" t="s">
        <v>7</v>
      </c>
      <c r="M3" s="2">
        <v>6.0999999999999999E-2</v>
      </c>
    </row>
    <row r="4" spans="1:14" ht="15.75">
      <c r="A4" s="1" t="s">
        <v>5</v>
      </c>
      <c r="B4" s="1" t="s">
        <v>9</v>
      </c>
      <c r="C4" s="2">
        <v>0.36</v>
      </c>
      <c r="D4" s="2">
        <f>C4*$E$2</f>
        <v>36</v>
      </c>
      <c r="E4" s="2"/>
      <c r="F4" s="2">
        <v>0.625</v>
      </c>
      <c r="G4" s="2">
        <f t="shared" si="0"/>
        <v>1.4000000000000001</v>
      </c>
      <c r="H4" s="2"/>
      <c r="I4" s="2">
        <v>1.4E-2</v>
      </c>
      <c r="J4" s="2">
        <f t="shared" si="1"/>
        <v>0</v>
      </c>
      <c r="K4" s="2"/>
      <c r="L4" s="2" t="s">
        <v>7</v>
      </c>
      <c r="M4" s="2">
        <v>1.4E-2</v>
      </c>
    </row>
    <row r="5" spans="1:14" ht="15.75">
      <c r="A5" s="1" t="s">
        <v>5</v>
      </c>
      <c r="B5" s="1" t="s">
        <v>10</v>
      </c>
      <c r="C5" s="2">
        <v>0.14499999999999999</v>
      </c>
      <c r="D5" s="2">
        <f>C5*$E$2</f>
        <v>14.499999999999998</v>
      </c>
      <c r="E5" s="2"/>
      <c r="F5" s="2">
        <v>0.46400000000000002</v>
      </c>
      <c r="G5" s="2">
        <f t="shared" si="0"/>
        <v>34.5</v>
      </c>
      <c r="H5" s="2"/>
      <c r="I5" s="2">
        <v>0.34499999999999997</v>
      </c>
      <c r="J5" s="2">
        <f t="shared" si="1"/>
        <v>4.5</v>
      </c>
      <c r="K5" s="2"/>
      <c r="L5" s="2">
        <v>4.4999999999999998E-2</v>
      </c>
      <c r="M5" s="2">
        <v>0.39100000000000001</v>
      </c>
    </row>
    <row r="6" spans="1:14" ht="15.75">
      <c r="A6" s="1" t="s">
        <v>5</v>
      </c>
      <c r="B6" s="1" t="s">
        <v>11</v>
      </c>
      <c r="C6" s="2">
        <v>0.25800000000000001</v>
      </c>
      <c r="D6" s="2">
        <f>C6*$E$2</f>
        <v>25.8</v>
      </c>
      <c r="E6" s="2"/>
      <c r="F6" s="2">
        <v>0.53800000000000003</v>
      </c>
      <c r="G6" s="2">
        <f t="shared" si="0"/>
        <v>17.299999999999997</v>
      </c>
      <c r="H6" s="2"/>
      <c r="I6" s="2">
        <v>0.17299999999999999</v>
      </c>
      <c r="J6" s="2">
        <f t="shared" si="1"/>
        <v>3.2</v>
      </c>
      <c r="K6" s="2"/>
      <c r="L6" s="2">
        <v>3.2000000000000001E-2</v>
      </c>
      <c r="M6" s="2">
        <v>0.20499999999999999</v>
      </c>
    </row>
    <row r="7" spans="1:14" ht="15.75">
      <c r="A7" s="1" t="s">
        <v>5</v>
      </c>
      <c r="B7" s="1" t="s">
        <v>12</v>
      </c>
      <c r="C7" s="2">
        <v>0.496</v>
      </c>
      <c r="D7" s="2">
        <f>C7*$E$2</f>
        <v>49.6</v>
      </c>
      <c r="E7" s="2"/>
      <c r="F7" s="2">
        <v>0.47699999999999998</v>
      </c>
      <c r="G7" s="2">
        <f t="shared" si="0"/>
        <v>2.7</v>
      </c>
      <c r="H7" s="2"/>
      <c r="I7" s="2">
        <v>2.7E-2</v>
      </c>
      <c r="J7" s="2">
        <f t="shared" si="1"/>
        <v>0</v>
      </c>
      <c r="K7" s="2"/>
      <c r="L7" s="2" t="s">
        <v>7</v>
      </c>
      <c r="M7" s="2">
        <v>2.7E-2</v>
      </c>
    </row>
    <row r="8" spans="1:14" ht="15.75">
      <c r="A8" s="1" t="s">
        <v>13</v>
      </c>
      <c r="B8" s="1" t="s">
        <v>74</v>
      </c>
      <c r="C8" s="2">
        <v>0.19600000000000001</v>
      </c>
      <c r="D8" s="2">
        <f>C8*$E$2</f>
        <v>19.600000000000001</v>
      </c>
      <c r="E8" s="2"/>
      <c r="F8" s="2">
        <v>0.37</v>
      </c>
      <c r="G8" s="2">
        <f t="shared" si="0"/>
        <v>40.6</v>
      </c>
      <c r="H8" s="2"/>
      <c r="I8" s="2">
        <v>0.40600000000000003</v>
      </c>
      <c r="J8" s="2">
        <f t="shared" si="1"/>
        <v>2.7</v>
      </c>
      <c r="K8" s="2"/>
      <c r="L8" s="2">
        <v>2.7E-2</v>
      </c>
      <c r="M8" s="2">
        <v>0.433</v>
      </c>
    </row>
    <row r="9" spans="1:14" ht="15.75">
      <c r="A9" s="1" t="s">
        <v>13</v>
      </c>
      <c r="B9" s="1" t="s">
        <v>14</v>
      </c>
      <c r="C9" s="2">
        <v>0.14000000000000001</v>
      </c>
      <c r="D9" s="2">
        <f>C9*$E$2</f>
        <v>14.000000000000002</v>
      </c>
      <c r="E9" s="2"/>
      <c r="F9" s="2">
        <v>0.503</v>
      </c>
      <c r="G9" s="2">
        <f t="shared" si="0"/>
        <v>34.9</v>
      </c>
      <c r="H9" s="2"/>
      <c r="I9" s="2">
        <v>0.34899999999999998</v>
      </c>
      <c r="J9" s="2">
        <f t="shared" si="1"/>
        <v>0.8</v>
      </c>
      <c r="K9" s="2"/>
      <c r="L9" s="2" t="s">
        <v>15</v>
      </c>
      <c r="M9" s="2">
        <v>0.35699999999999998</v>
      </c>
    </row>
    <row r="10" spans="1:14" ht="15.75">
      <c r="A10" s="1" t="s">
        <v>13</v>
      </c>
      <c r="B10" s="1" t="s">
        <v>16</v>
      </c>
      <c r="C10" s="2">
        <v>0.44700000000000001</v>
      </c>
      <c r="D10" s="2">
        <f>C10*$E$2</f>
        <v>44.7</v>
      </c>
      <c r="E10" s="2"/>
      <c r="F10" s="2">
        <v>0.46800000000000003</v>
      </c>
      <c r="G10" s="2">
        <f t="shared" si="0"/>
        <v>6.5</v>
      </c>
      <c r="H10" s="2"/>
      <c r="I10" s="2">
        <v>6.5000000000000002E-2</v>
      </c>
      <c r="J10" s="2">
        <f t="shared" si="1"/>
        <v>2</v>
      </c>
      <c r="K10" s="2"/>
      <c r="L10" s="2">
        <v>0.02</v>
      </c>
      <c r="M10" s="2">
        <v>8.5000000000000006E-2</v>
      </c>
    </row>
    <row r="11" spans="1:14" ht="15.75">
      <c r="A11" s="1" t="s">
        <v>13</v>
      </c>
      <c r="B11" s="1" t="s">
        <v>17</v>
      </c>
      <c r="C11" s="2">
        <v>0.38200000000000001</v>
      </c>
      <c r="D11" s="2">
        <f>C11*$E$2</f>
        <v>38.200000000000003</v>
      </c>
      <c r="E11" s="2"/>
      <c r="F11" s="2">
        <v>0.57999999999999996</v>
      </c>
      <c r="G11" s="2">
        <f t="shared" si="0"/>
        <v>2.7</v>
      </c>
      <c r="H11" s="2"/>
      <c r="I11" s="2">
        <v>2.7E-2</v>
      </c>
      <c r="J11" s="2">
        <f t="shared" si="1"/>
        <v>1.0999999999999999</v>
      </c>
      <c r="K11" s="2"/>
      <c r="L11" s="2">
        <v>1.0999999999999999E-2</v>
      </c>
      <c r="M11" s="2">
        <v>3.7999999999999999E-2</v>
      </c>
    </row>
    <row r="12" spans="1:14" ht="15.75">
      <c r="A12" s="1" t="s">
        <v>13</v>
      </c>
      <c r="B12" s="1" t="s">
        <v>18</v>
      </c>
      <c r="C12" s="2">
        <v>0.17599999999999999</v>
      </c>
      <c r="D12" s="2">
        <f>C12*$E$2</f>
        <v>17.599999999999998</v>
      </c>
      <c r="E12" s="2"/>
      <c r="F12" s="2">
        <v>0.47299999999999998</v>
      </c>
      <c r="G12" s="2">
        <f t="shared" si="0"/>
        <v>35.199999999999996</v>
      </c>
      <c r="H12" s="2"/>
      <c r="I12" s="2">
        <v>0.35199999999999998</v>
      </c>
      <c r="J12" s="2">
        <f t="shared" si="1"/>
        <v>0</v>
      </c>
      <c r="K12" s="2"/>
      <c r="L12" s="2" t="s">
        <v>7</v>
      </c>
      <c r="M12" s="2">
        <v>0.35199999999999998</v>
      </c>
    </row>
    <row r="13" spans="1:14" ht="15.75">
      <c r="A13" s="1" t="s">
        <v>13</v>
      </c>
      <c r="B13" s="1" t="s">
        <v>19</v>
      </c>
      <c r="C13" s="2">
        <v>0.32800000000000001</v>
      </c>
      <c r="D13" s="2">
        <f>C13*$E$2</f>
        <v>32.800000000000004</v>
      </c>
      <c r="E13" s="2"/>
      <c r="F13" s="2">
        <v>0.41399999999999998</v>
      </c>
      <c r="G13" s="2">
        <f t="shared" si="0"/>
        <v>25.8</v>
      </c>
      <c r="H13" s="2"/>
      <c r="I13" s="2">
        <v>0.25800000000000001</v>
      </c>
      <c r="J13" s="2">
        <f t="shared" si="1"/>
        <v>0</v>
      </c>
      <c r="K13" s="2"/>
      <c r="L13" s="2" t="s">
        <v>7</v>
      </c>
      <c r="M13" s="2">
        <v>0.25800000000000001</v>
      </c>
    </row>
    <row r="14" spans="1:14" ht="15.75">
      <c r="A14" s="1" t="s">
        <v>13</v>
      </c>
      <c r="B14" s="1" t="s">
        <v>20</v>
      </c>
      <c r="C14" s="2">
        <v>0.54800000000000004</v>
      </c>
      <c r="D14" s="2">
        <f>C14*$E$2</f>
        <v>54.800000000000004</v>
      </c>
      <c r="E14" s="2"/>
      <c r="F14" s="2">
        <v>0.43099999999999999</v>
      </c>
      <c r="G14" s="2">
        <f t="shared" si="0"/>
        <v>2.1</v>
      </c>
      <c r="H14" s="2"/>
      <c r="I14" s="2">
        <v>2.1000000000000001E-2</v>
      </c>
      <c r="J14" s="2">
        <f t="shared" si="1"/>
        <v>0</v>
      </c>
      <c r="K14" s="2"/>
      <c r="L14" s="2" t="s">
        <v>7</v>
      </c>
      <c r="M14" s="2">
        <v>2.1000000000000001E-2</v>
      </c>
    </row>
    <row r="15" spans="1:14" ht="15.75">
      <c r="A15" s="1" t="s">
        <v>13</v>
      </c>
      <c r="B15" s="1" t="s">
        <v>21</v>
      </c>
      <c r="C15" s="2">
        <v>0.20599999999999999</v>
      </c>
      <c r="D15" s="2">
        <f>C15*$E$2</f>
        <v>20.599999999999998</v>
      </c>
      <c r="E15" s="2"/>
      <c r="F15" s="2">
        <v>0.41799999999999998</v>
      </c>
      <c r="G15" s="2">
        <f t="shared" si="0"/>
        <v>37.1</v>
      </c>
      <c r="H15" s="2"/>
      <c r="I15" s="2">
        <v>0.371</v>
      </c>
      <c r="J15" s="2">
        <f t="shared" si="1"/>
        <v>0.5</v>
      </c>
      <c r="K15" s="2"/>
      <c r="L15" s="2" t="s">
        <v>22</v>
      </c>
      <c r="M15" s="2">
        <v>0.376</v>
      </c>
    </row>
    <row r="16" spans="1:14" ht="15.75">
      <c r="A16" s="1" t="s">
        <v>13</v>
      </c>
      <c r="B16" s="1" t="s">
        <v>97</v>
      </c>
      <c r="C16" s="2">
        <v>0.16800000000000001</v>
      </c>
      <c r="D16" s="2">
        <f>C16*$E$2</f>
        <v>16.8</v>
      </c>
      <c r="E16" s="2"/>
      <c r="F16" s="2">
        <v>0.46600000000000003</v>
      </c>
      <c r="G16" s="2">
        <f t="shared" si="0"/>
        <v>36.6</v>
      </c>
      <c r="H16" s="2"/>
      <c r="I16" s="2">
        <v>0.36599999999999999</v>
      </c>
      <c r="J16" s="2">
        <f t="shared" si="1"/>
        <v>0</v>
      </c>
      <c r="K16" s="2"/>
      <c r="L16" s="2" t="s">
        <v>7</v>
      </c>
      <c r="M16" s="2">
        <v>0.36599999999999999</v>
      </c>
    </row>
    <row r="17" spans="1:13" ht="15.75">
      <c r="A17" s="1" t="s">
        <v>23</v>
      </c>
      <c r="B17" s="1" t="s">
        <v>24</v>
      </c>
      <c r="C17" s="2">
        <v>0.77200000000000002</v>
      </c>
      <c r="D17" s="2">
        <f>C17*$E$2</f>
        <v>77.2</v>
      </c>
      <c r="E17" s="2"/>
      <c r="F17" s="2">
        <v>0.17299999999999999</v>
      </c>
      <c r="G17" s="2">
        <f t="shared" si="0"/>
        <v>5.5</v>
      </c>
      <c r="H17" s="2"/>
      <c r="I17" s="2">
        <v>5.5E-2</v>
      </c>
      <c r="J17" s="2">
        <f t="shared" si="1"/>
        <v>0</v>
      </c>
      <c r="K17" s="2"/>
      <c r="L17" s="2" t="s">
        <v>7</v>
      </c>
      <c r="M17" s="2">
        <v>5.5E-2</v>
      </c>
    </row>
    <row r="18" spans="1:13" ht="15.75">
      <c r="A18" s="1" t="s">
        <v>23</v>
      </c>
      <c r="B18" s="1" t="s">
        <v>25</v>
      </c>
      <c r="C18" s="2">
        <v>0.55700000000000005</v>
      </c>
      <c r="D18" s="2">
        <f>C18*$E$2</f>
        <v>55.7</v>
      </c>
      <c r="E18" s="2"/>
      <c r="F18" s="2">
        <v>0.41099999999999998</v>
      </c>
      <c r="G18" s="2">
        <f t="shared" si="0"/>
        <v>3.2</v>
      </c>
      <c r="H18" s="2"/>
      <c r="I18" s="2">
        <v>3.2000000000000001E-2</v>
      </c>
      <c r="J18" s="2">
        <f t="shared" si="1"/>
        <v>0</v>
      </c>
      <c r="K18" s="2"/>
      <c r="L18" s="2" t="s">
        <v>7</v>
      </c>
      <c r="M18" s="2">
        <v>3.2000000000000001E-2</v>
      </c>
    </row>
    <row r="19" spans="1:13" ht="15.75">
      <c r="A19" s="1" t="s">
        <v>23</v>
      </c>
      <c r="B19" s="1" t="s">
        <v>85</v>
      </c>
      <c r="C19" s="2">
        <v>0.47499999999999998</v>
      </c>
      <c r="D19" s="2">
        <f>C19*$E$2</f>
        <v>47.5</v>
      </c>
      <c r="E19" s="2"/>
      <c r="F19" s="2">
        <v>0.45</v>
      </c>
      <c r="G19" s="2">
        <f t="shared" si="0"/>
        <v>7.5</v>
      </c>
      <c r="H19" s="2"/>
      <c r="I19" s="2">
        <v>7.4999999999999997E-2</v>
      </c>
      <c r="J19" s="2">
        <f t="shared" si="1"/>
        <v>0</v>
      </c>
      <c r="K19" s="2"/>
      <c r="L19" s="2" t="s">
        <v>7</v>
      </c>
      <c r="M19" s="2">
        <v>7.4999999999999997E-2</v>
      </c>
    </row>
    <row r="20" spans="1:13" ht="15.75">
      <c r="A20" s="1" t="s">
        <v>23</v>
      </c>
      <c r="B20" s="1" t="s">
        <v>26</v>
      </c>
      <c r="C20" s="2">
        <v>0.71099999999999997</v>
      </c>
      <c r="D20" s="2">
        <f>C20*$E$2</f>
        <v>71.099999999999994</v>
      </c>
      <c r="E20" s="2"/>
      <c r="F20" s="2">
        <v>0.25</v>
      </c>
      <c r="G20" s="2">
        <f t="shared" si="0"/>
        <v>3.9</v>
      </c>
      <c r="H20" s="2"/>
      <c r="I20" s="2">
        <v>3.9E-2</v>
      </c>
      <c r="J20" s="2">
        <f t="shared" si="1"/>
        <v>0</v>
      </c>
      <c r="K20" s="2"/>
      <c r="L20" s="2" t="s">
        <v>7</v>
      </c>
      <c r="M20" s="2">
        <v>3.9E-2</v>
      </c>
    </row>
    <row r="21" spans="1:13" ht="15.75">
      <c r="A21" s="1" t="s">
        <v>23</v>
      </c>
      <c r="B21" s="1" t="s">
        <v>95</v>
      </c>
      <c r="C21" s="2">
        <v>0.26700000000000002</v>
      </c>
      <c r="D21" s="2">
        <f>C21*$E$2</f>
        <v>26.700000000000003</v>
      </c>
      <c r="E21" s="2"/>
      <c r="F21" s="2">
        <v>0.71499999999999997</v>
      </c>
      <c r="G21" s="2">
        <f t="shared" si="0"/>
        <v>1.7999999999999998</v>
      </c>
      <c r="H21" s="2"/>
      <c r="I21" s="2">
        <v>1.7999999999999999E-2</v>
      </c>
      <c r="J21" s="2">
        <f t="shared" si="1"/>
        <v>0</v>
      </c>
      <c r="K21" s="2"/>
      <c r="L21" s="2" t="s">
        <v>7</v>
      </c>
      <c r="M21" s="2">
        <v>1.7999999999999999E-2</v>
      </c>
    </row>
    <row r="22" spans="1:13" ht="15.75">
      <c r="A22" s="1" t="s">
        <v>23</v>
      </c>
      <c r="B22" s="1" t="s">
        <v>27</v>
      </c>
      <c r="C22" s="2">
        <v>0.379</v>
      </c>
      <c r="D22" s="2">
        <f>C22*$E$2</f>
        <v>37.9</v>
      </c>
      <c r="E22" s="2"/>
      <c r="F22" s="2">
        <v>0.51600000000000001</v>
      </c>
      <c r="G22" s="2">
        <f t="shared" si="0"/>
        <v>10.5</v>
      </c>
      <c r="H22" s="2"/>
      <c r="I22" s="2">
        <v>0.105</v>
      </c>
      <c r="J22" s="2">
        <f t="shared" si="1"/>
        <v>0</v>
      </c>
      <c r="K22" s="2"/>
      <c r="L22" s="2" t="s">
        <v>7</v>
      </c>
      <c r="M22" s="2">
        <v>0.105</v>
      </c>
    </row>
    <row r="23" spans="1:13" ht="15.75">
      <c r="A23" s="1" t="s">
        <v>23</v>
      </c>
      <c r="B23" s="1" t="s">
        <v>96</v>
      </c>
      <c r="C23" s="2">
        <v>0.53900000000000003</v>
      </c>
      <c r="D23" s="2">
        <f>C23*$E$2</f>
        <v>53.900000000000006</v>
      </c>
      <c r="E23" s="2"/>
      <c r="F23" s="2">
        <v>0.41699999999999998</v>
      </c>
      <c r="G23" s="2">
        <f t="shared" si="0"/>
        <v>3.5999999999999996</v>
      </c>
      <c r="H23" s="2"/>
      <c r="I23" s="2">
        <v>3.5999999999999997E-2</v>
      </c>
      <c r="J23" s="2">
        <f t="shared" si="1"/>
        <v>0.8</v>
      </c>
      <c r="K23" s="2"/>
      <c r="L23" s="2" t="s">
        <v>15</v>
      </c>
      <c r="M23" s="2">
        <v>4.3999999999999997E-2</v>
      </c>
    </row>
    <row r="24" spans="1:13" ht="15.75">
      <c r="A24" s="1" t="s">
        <v>23</v>
      </c>
      <c r="B24" s="1" t="s">
        <v>98</v>
      </c>
      <c r="C24" s="2">
        <v>0.372</v>
      </c>
      <c r="D24" s="2">
        <f>C24*$E$2</f>
        <v>37.200000000000003</v>
      </c>
      <c r="E24" s="2"/>
      <c r="F24" s="2">
        <v>0.58399999999999996</v>
      </c>
      <c r="G24" s="2">
        <f t="shared" si="0"/>
        <v>4.3999999999999995</v>
      </c>
      <c r="H24" s="2"/>
      <c r="I24" s="2">
        <v>4.3999999999999997E-2</v>
      </c>
      <c r="J24" s="2">
        <f t="shared" si="1"/>
        <v>0</v>
      </c>
      <c r="K24" s="2"/>
      <c r="L24" s="2" t="s">
        <v>7</v>
      </c>
      <c r="M24" s="2">
        <v>4.3999999999999997E-2</v>
      </c>
    </row>
    <row r="25" spans="1:13" ht="15.75">
      <c r="A25" s="1" t="s">
        <v>28</v>
      </c>
      <c r="B25" s="1" t="s">
        <v>73</v>
      </c>
      <c r="C25" s="2">
        <v>0.51800000000000002</v>
      </c>
      <c r="D25" s="2">
        <f>C25*$E$2</f>
        <v>51.800000000000004</v>
      </c>
      <c r="E25" s="2"/>
      <c r="F25" s="2">
        <v>0.41099999999999998</v>
      </c>
      <c r="G25" s="2">
        <f t="shared" si="0"/>
        <v>6.4</v>
      </c>
      <c r="H25" s="2"/>
      <c r="I25" s="2">
        <v>6.4000000000000001E-2</v>
      </c>
      <c r="J25" s="2">
        <f t="shared" si="1"/>
        <v>0.70000000000000007</v>
      </c>
      <c r="K25" s="2"/>
      <c r="L25" s="2" t="s">
        <v>29</v>
      </c>
      <c r="M25" s="2">
        <v>7.0999999999999994E-2</v>
      </c>
    </row>
    <row r="26" spans="1:13" ht="15.75">
      <c r="A26" s="1" t="s">
        <v>28</v>
      </c>
      <c r="B26" s="1" t="s">
        <v>82</v>
      </c>
      <c r="C26" s="2">
        <v>0.59899999999999998</v>
      </c>
      <c r="D26" s="2">
        <f>C26*$E$2</f>
        <v>59.9</v>
      </c>
      <c r="E26" s="2"/>
      <c r="F26" s="2">
        <v>0.372</v>
      </c>
      <c r="G26" s="2">
        <f t="shared" si="0"/>
        <v>3</v>
      </c>
      <c r="H26" s="2"/>
      <c r="I26" s="2">
        <v>0.03</v>
      </c>
      <c r="J26" s="2">
        <f t="shared" si="1"/>
        <v>0</v>
      </c>
      <c r="K26" s="2"/>
      <c r="L26" s="2" t="s">
        <v>7</v>
      </c>
      <c r="M26" s="2">
        <v>0.03</v>
      </c>
    </row>
    <row r="27" spans="1:13" ht="15.75">
      <c r="A27" s="1" t="s">
        <v>28</v>
      </c>
      <c r="B27" s="1" t="s">
        <v>100</v>
      </c>
      <c r="C27" s="2">
        <v>0.32600000000000001</v>
      </c>
      <c r="D27" s="2">
        <f>C27*$E$2</f>
        <v>32.6</v>
      </c>
      <c r="E27" s="2"/>
      <c r="F27" s="2">
        <v>0.32500000000000001</v>
      </c>
      <c r="G27" s="2">
        <f t="shared" si="0"/>
        <v>34</v>
      </c>
      <c r="H27" s="2"/>
      <c r="I27" s="2">
        <v>0.34</v>
      </c>
      <c r="J27" s="2">
        <f t="shared" si="1"/>
        <v>0.89999999999999991</v>
      </c>
      <c r="K27" s="2"/>
      <c r="L27" s="2" t="s">
        <v>30</v>
      </c>
      <c r="M27" s="2">
        <v>0.34899999999999998</v>
      </c>
    </row>
    <row r="28" spans="1:13" ht="15.75">
      <c r="A28" s="1" t="s">
        <v>28</v>
      </c>
      <c r="B28" s="1" t="s">
        <v>31</v>
      </c>
      <c r="C28" s="2">
        <v>0.44600000000000001</v>
      </c>
      <c r="D28" s="2">
        <f>C28*$E$2</f>
        <v>44.6</v>
      </c>
      <c r="E28" s="2"/>
      <c r="F28" s="2">
        <v>0.503</v>
      </c>
      <c r="G28" s="2">
        <f t="shared" si="0"/>
        <v>5.0999999999999996</v>
      </c>
      <c r="H28" s="2"/>
      <c r="I28" s="2">
        <v>5.0999999999999997E-2</v>
      </c>
      <c r="J28" s="2">
        <f t="shared" si="1"/>
        <v>0</v>
      </c>
      <c r="K28" s="2"/>
      <c r="L28" s="2" t="s">
        <v>7</v>
      </c>
      <c r="M28" s="2">
        <v>5.0999999999999997E-2</v>
      </c>
    </row>
    <row r="29" spans="1:13" ht="15.75">
      <c r="A29" s="1" t="s">
        <v>28</v>
      </c>
      <c r="B29" s="1" t="s">
        <v>32</v>
      </c>
      <c r="C29" s="2">
        <v>0.68600000000000005</v>
      </c>
      <c r="D29" s="2">
        <f>C29*$E$2</f>
        <v>68.600000000000009</v>
      </c>
      <c r="E29" s="2"/>
      <c r="F29" s="2">
        <v>0.22800000000000001</v>
      </c>
      <c r="G29" s="2">
        <f t="shared" si="0"/>
        <v>8.6</v>
      </c>
      <c r="H29" s="2"/>
      <c r="I29" s="2">
        <v>8.5999999999999993E-2</v>
      </c>
      <c r="J29" s="2">
        <f t="shared" si="1"/>
        <v>0</v>
      </c>
      <c r="K29" s="2"/>
      <c r="L29" s="2" t="s">
        <v>7</v>
      </c>
      <c r="M29" s="2">
        <v>8.5999999999999993E-2</v>
      </c>
    </row>
    <row r="30" spans="1:13" ht="15.75">
      <c r="A30" s="1" t="s">
        <v>28</v>
      </c>
      <c r="B30" s="1" t="s">
        <v>89</v>
      </c>
      <c r="C30" s="2">
        <v>0.56399999999999995</v>
      </c>
      <c r="D30" s="2">
        <f>C30*$E$2</f>
        <v>56.399999999999991</v>
      </c>
      <c r="E30" s="2"/>
      <c r="F30" s="2">
        <v>0.40799999999999997</v>
      </c>
      <c r="G30" s="2">
        <f t="shared" si="0"/>
        <v>2.8000000000000003</v>
      </c>
      <c r="H30" s="2"/>
      <c r="I30" s="2">
        <v>2.8000000000000001E-2</v>
      </c>
      <c r="J30" s="2">
        <f t="shared" si="1"/>
        <v>0</v>
      </c>
      <c r="K30" s="2"/>
      <c r="L30" s="2" t="s">
        <v>7</v>
      </c>
      <c r="M30" s="2">
        <v>2.8000000000000001E-2</v>
      </c>
    </row>
    <row r="31" spans="1:13" ht="15.75">
      <c r="A31" s="1" t="s">
        <v>28</v>
      </c>
      <c r="B31" s="1" t="s">
        <v>94</v>
      </c>
      <c r="C31" s="2">
        <v>0.51800000000000002</v>
      </c>
      <c r="D31" s="2">
        <f>C31*$E$2</f>
        <v>51.800000000000004</v>
      </c>
      <c r="E31" s="2"/>
      <c r="F31" s="2">
        <v>0.36199999999999999</v>
      </c>
      <c r="G31" s="2">
        <f t="shared" si="0"/>
        <v>12</v>
      </c>
      <c r="H31" s="2"/>
      <c r="I31" s="2">
        <v>0.12</v>
      </c>
      <c r="J31" s="2">
        <f t="shared" si="1"/>
        <v>0</v>
      </c>
      <c r="K31" s="2"/>
      <c r="L31" s="2" t="s">
        <v>7</v>
      </c>
      <c r="M31" s="2">
        <v>0.12</v>
      </c>
    </row>
    <row r="32" spans="1:13" ht="15.75">
      <c r="A32" s="1" t="s">
        <v>28</v>
      </c>
      <c r="B32" s="1" t="s">
        <v>33</v>
      </c>
      <c r="C32" s="2">
        <v>0.45700000000000002</v>
      </c>
      <c r="D32" s="2">
        <f>C32*$E$2</f>
        <v>45.7</v>
      </c>
      <c r="E32" s="2"/>
      <c r="F32" s="2">
        <v>0.33400000000000002</v>
      </c>
      <c r="G32" s="2">
        <f t="shared" si="0"/>
        <v>20.599999999999998</v>
      </c>
      <c r="H32" s="2"/>
      <c r="I32" s="2">
        <v>0.20599999999999999</v>
      </c>
      <c r="J32" s="2">
        <f t="shared" si="1"/>
        <v>0.3</v>
      </c>
      <c r="K32" s="2"/>
      <c r="L32" s="2" t="s">
        <v>34</v>
      </c>
      <c r="M32" s="2">
        <v>0.20899999999999999</v>
      </c>
    </row>
    <row r="33" spans="1:13" ht="15.75">
      <c r="A33" s="1" t="s">
        <v>35</v>
      </c>
      <c r="B33" s="1" t="s">
        <v>72</v>
      </c>
      <c r="C33" s="2">
        <v>0.57799999999999996</v>
      </c>
      <c r="D33" s="2">
        <f>C33*$E$2</f>
        <v>57.8</v>
      </c>
      <c r="E33" s="2"/>
      <c r="F33" s="2">
        <v>0.36299999999999999</v>
      </c>
      <c r="G33" s="2">
        <f t="shared" si="0"/>
        <v>6</v>
      </c>
      <c r="H33" s="2"/>
      <c r="I33" s="2">
        <v>0.06</v>
      </c>
      <c r="J33" s="2">
        <f t="shared" si="1"/>
        <v>0</v>
      </c>
      <c r="K33" s="2"/>
      <c r="L33" s="2" t="s">
        <v>7</v>
      </c>
      <c r="M33" s="2">
        <v>0.06</v>
      </c>
    </row>
    <row r="34" spans="1:13" ht="15.75">
      <c r="A34" s="1" t="s">
        <v>35</v>
      </c>
      <c r="B34" s="1" t="s">
        <v>77</v>
      </c>
      <c r="C34" s="2">
        <v>0.54</v>
      </c>
      <c r="D34" s="2">
        <f>C34*$E$2</f>
        <v>54</v>
      </c>
      <c r="E34" s="2"/>
      <c r="F34" s="2">
        <v>0.38300000000000001</v>
      </c>
      <c r="G34" s="2">
        <f t="shared" ref="G34:G65" si="2">I34*$H$2</f>
        <v>7.8</v>
      </c>
      <c r="H34" s="2"/>
      <c r="I34" s="2">
        <v>7.8E-2</v>
      </c>
      <c r="J34" s="2">
        <f t="shared" ref="J34:J65" si="3">L34*$K$2</f>
        <v>0</v>
      </c>
      <c r="K34" s="2"/>
      <c r="L34" s="2" t="s">
        <v>7</v>
      </c>
      <c r="M34" s="2">
        <v>7.8E-2</v>
      </c>
    </row>
    <row r="35" spans="1:13" ht="15.75">
      <c r="A35" s="1" t="s">
        <v>35</v>
      </c>
      <c r="B35" s="1" t="s">
        <v>80</v>
      </c>
      <c r="C35" s="2">
        <v>0.44800000000000001</v>
      </c>
      <c r="D35" s="2">
        <f>C35*$E$2</f>
        <v>44.800000000000004</v>
      </c>
      <c r="E35" s="2"/>
      <c r="F35" s="2">
        <v>0.51100000000000001</v>
      </c>
      <c r="G35" s="2">
        <f t="shared" si="2"/>
        <v>4.1000000000000005</v>
      </c>
      <c r="H35" s="2"/>
      <c r="I35" s="2">
        <v>4.1000000000000002E-2</v>
      </c>
      <c r="J35" s="2">
        <f t="shared" si="3"/>
        <v>0</v>
      </c>
      <c r="K35" s="2"/>
      <c r="L35" s="2" t="s">
        <v>7</v>
      </c>
      <c r="M35" s="2">
        <v>4.1000000000000002E-2</v>
      </c>
    </row>
    <row r="36" spans="1:13" ht="15.75">
      <c r="A36" s="1" t="s">
        <v>35</v>
      </c>
      <c r="B36" s="1" t="s">
        <v>88</v>
      </c>
      <c r="C36" s="2">
        <v>0.36699999999999999</v>
      </c>
      <c r="D36" s="2">
        <f>C36*$E$2</f>
        <v>36.700000000000003</v>
      </c>
      <c r="E36" s="2"/>
      <c r="F36" s="2">
        <v>0.46800000000000003</v>
      </c>
      <c r="G36" s="2">
        <f t="shared" si="2"/>
        <v>15.9</v>
      </c>
      <c r="H36" s="2"/>
      <c r="I36" s="2">
        <v>0.159</v>
      </c>
      <c r="J36" s="2">
        <f t="shared" si="3"/>
        <v>0.6</v>
      </c>
      <c r="K36" s="2"/>
      <c r="L36" s="2" t="s">
        <v>36</v>
      </c>
      <c r="M36" s="2">
        <v>0.16500000000000001</v>
      </c>
    </row>
    <row r="37" spans="1:13" ht="15.75">
      <c r="A37" s="1" t="s">
        <v>35</v>
      </c>
      <c r="B37" s="1" t="s">
        <v>37</v>
      </c>
      <c r="C37" s="2">
        <v>0.41499999999999998</v>
      </c>
      <c r="D37" s="2">
        <f>C37*$E$2</f>
        <v>41.5</v>
      </c>
      <c r="E37" s="2"/>
      <c r="F37" s="2">
        <v>0.55300000000000005</v>
      </c>
      <c r="G37" s="2">
        <f t="shared" si="2"/>
        <v>3.2</v>
      </c>
      <c r="H37" s="2"/>
      <c r="I37" s="2">
        <v>3.2000000000000001E-2</v>
      </c>
      <c r="J37" s="2">
        <f t="shared" si="3"/>
        <v>0</v>
      </c>
      <c r="K37" s="2"/>
      <c r="L37" s="2" t="s">
        <v>7</v>
      </c>
      <c r="M37" s="2">
        <v>3.2000000000000001E-2</v>
      </c>
    </row>
    <row r="38" spans="1:13" ht="15.75">
      <c r="A38" s="1" t="s">
        <v>35</v>
      </c>
      <c r="B38" s="1" t="s">
        <v>92</v>
      </c>
      <c r="C38" s="2">
        <v>0.58699999999999997</v>
      </c>
      <c r="D38" s="2">
        <f>C38*$E$2</f>
        <v>58.699999999999996</v>
      </c>
      <c r="E38" s="2"/>
      <c r="F38" s="2">
        <v>0.39400000000000002</v>
      </c>
      <c r="G38" s="2">
        <f t="shared" si="2"/>
        <v>1.9</v>
      </c>
      <c r="H38" s="2"/>
      <c r="I38" s="2">
        <v>1.9E-2</v>
      </c>
      <c r="J38" s="2">
        <f t="shared" si="3"/>
        <v>0</v>
      </c>
      <c r="K38" s="2"/>
      <c r="L38" s="2" t="s">
        <v>7</v>
      </c>
      <c r="M38" s="2">
        <v>1.9E-2</v>
      </c>
    </row>
    <row r="39" spans="1:13" ht="15.75">
      <c r="A39" s="1" t="s">
        <v>38</v>
      </c>
      <c r="B39" s="1" t="s">
        <v>70</v>
      </c>
      <c r="C39" s="2">
        <v>0.33900000000000002</v>
      </c>
      <c r="D39" s="2">
        <f>C39*$E$2</f>
        <v>33.900000000000006</v>
      </c>
      <c r="E39" s="2"/>
      <c r="F39" s="2">
        <v>0.38300000000000001</v>
      </c>
      <c r="G39" s="2">
        <f t="shared" si="2"/>
        <v>27.800000000000004</v>
      </c>
      <c r="H39" s="2"/>
      <c r="I39" s="2">
        <v>0.27800000000000002</v>
      </c>
      <c r="J39" s="2">
        <f t="shared" si="3"/>
        <v>0</v>
      </c>
      <c r="K39" s="2"/>
      <c r="L39" s="2" t="s">
        <v>7</v>
      </c>
      <c r="M39" s="2">
        <v>0.27800000000000002</v>
      </c>
    </row>
    <row r="40" spans="1:13" ht="15.75">
      <c r="A40" s="1" t="s">
        <v>38</v>
      </c>
      <c r="B40" s="1" t="s">
        <v>78</v>
      </c>
      <c r="C40" s="2">
        <v>0.125</v>
      </c>
      <c r="D40" s="2">
        <f>C40*$E$2</f>
        <v>12.5</v>
      </c>
      <c r="E40" s="2"/>
      <c r="F40" s="2">
        <v>0.63200000000000001</v>
      </c>
      <c r="G40" s="2">
        <f t="shared" si="2"/>
        <v>24.2</v>
      </c>
      <c r="H40" s="2"/>
      <c r="I40" s="2">
        <v>0.24199999999999999</v>
      </c>
      <c r="J40" s="2">
        <f t="shared" si="3"/>
        <v>0</v>
      </c>
      <c r="K40" s="2"/>
      <c r="L40" s="2" t="s">
        <v>7</v>
      </c>
      <c r="M40" s="2">
        <v>0.24199999999999999</v>
      </c>
    </row>
    <row r="41" spans="1:13" ht="15.75">
      <c r="A41" s="1" t="s">
        <v>38</v>
      </c>
      <c r="B41" s="1" t="s">
        <v>39</v>
      </c>
      <c r="C41" s="2">
        <v>0.122</v>
      </c>
      <c r="D41" s="2">
        <f>C41*$E$2</f>
        <v>12.2</v>
      </c>
      <c r="E41" s="2"/>
      <c r="F41" s="2">
        <v>0.61699999999999999</v>
      </c>
      <c r="G41" s="2">
        <f t="shared" si="2"/>
        <v>26.200000000000003</v>
      </c>
      <c r="H41" s="2"/>
      <c r="I41" s="2">
        <v>0.26200000000000001</v>
      </c>
      <c r="J41" s="2">
        <f t="shared" si="3"/>
        <v>0</v>
      </c>
      <c r="K41" s="2"/>
      <c r="L41" s="2" t="s">
        <v>7</v>
      </c>
      <c r="M41" s="2">
        <v>0.26200000000000001</v>
      </c>
    </row>
    <row r="42" spans="1:13" ht="15.75">
      <c r="A42" s="1" t="s">
        <v>38</v>
      </c>
      <c r="B42" s="1" t="s">
        <v>84</v>
      </c>
      <c r="C42" s="2">
        <v>0.40500000000000003</v>
      </c>
      <c r="D42" s="2">
        <f>C42*$E$2</f>
        <v>40.5</v>
      </c>
      <c r="E42" s="2"/>
      <c r="F42" s="2">
        <v>0.252</v>
      </c>
      <c r="G42" s="2">
        <f t="shared" si="2"/>
        <v>32.700000000000003</v>
      </c>
      <c r="H42" s="2"/>
      <c r="I42" s="2">
        <v>0.32700000000000001</v>
      </c>
      <c r="J42" s="2">
        <f t="shared" si="3"/>
        <v>1.6</v>
      </c>
      <c r="K42" s="2"/>
      <c r="L42" s="2">
        <v>1.6E-2</v>
      </c>
      <c r="M42" s="2">
        <v>0.34300000000000003</v>
      </c>
    </row>
    <row r="43" spans="1:13" ht="15.75">
      <c r="A43" s="1" t="s">
        <v>38</v>
      </c>
      <c r="B43" s="1" t="s">
        <v>86</v>
      </c>
      <c r="C43" s="2">
        <v>0.17799999999999999</v>
      </c>
      <c r="D43" s="2">
        <f>C43*$E$2</f>
        <v>17.8</v>
      </c>
      <c r="E43" s="2"/>
      <c r="F43" s="2">
        <v>0.46800000000000003</v>
      </c>
      <c r="G43" s="2">
        <f t="shared" si="2"/>
        <v>34.699999999999996</v>
      </c>
      <c r="H43" s="2"/>
      <c r="I43" s="2">
        <v>0.34699999999999998</v>
      </c>
      <c r="J43" s="2">
        <f t="shared" si="3"/>
        <v>0.8</v>
      </c>
      <c r="K43" s="2"/>
      <c r="L43" s="2" t="s">
        <v>15</v>
      </c>
      <c r="M43" s="2">
        <v>0.35399999999999998</v>
      </c>
    </row>
    <row r="44" spans="1:13" ht="15.75">
      <c r="A44" s="1" t="s">
        <v>38</v>
      </c>
      <c r="B44" s="1" t="s">
        <v>40</v>
      </c>
      <c r="C44" s="2">
        <v>0.377</v>
      </c>
      <c r="D44" s="2">
        <f>C44*$E$2</f>
        <v>37.700000000000003</v>
      </c>
      <c r="E44" s="2"/>
      <c r="F44" s="2">
        <v>0.27500000000000002</v>
      </c>
      <c r="G44" s="2">
        <f t="shared" si="2"/>
        <v>34.9</v>
      </c>
      <c r="H44" s="2"/>
      <c r="I44" s="2">
        <v>0.34899999999999998</v>
      </c>
      <c r="J44" s="2">
        <f t="shared" si="3"/>
        <v>0</v>
      </c>
      <c r="K44" s="2"/>
      <c r="L44" s="2" t="s">
        <v>7</v>
      </c>
      <c r="M44" s="2">
        <v>0.34899999999999998</v>
      </c>
    </row>
    <row r="45" spans="1:13" ht="15.75">
      <c r="A45" s="1" t="s">
        <v>41</v>
      </c>
      <c r="B45" s="1" t="s">
        <v>42</v>
      </c>
      <c r="C45" s="2">
        <v>0.68600000000000005</v>
      </c>
      <c r="D45" s="2">
        <f>C45*$E$2</f>
        <v>68.600000000000009</v>
      </c>
      <c r="E45" s="2"/>
      <c r="F45" s="2">
        <v>0.185</v>
      </c>
      <c r="G45" s="2">
        <f t="shared" si="2"/>
        <v>12.9</v>
      </c>
      <c r="H45" s="2"/>
      <c r="I45" s="2">
        <v>0.129</v>
      </c>
      <c r="J45" s="2">
        <f t="shared" si="3"/>
        <v>0</v>
      </c>
      <c r="K45" s="2"/>
      <c r="L45" s="2" t="s">
        <v>7</v>
      </c>
      <c r="M45" s="2">
        <v>0.129</v>
      </c>
    </row>
    <row r="46" spans="1:13" ht="15.75">
      <c r="A46" s="1" t="s">
        <v>41</v>
      </c>
      <c r="B46" s="1" t="s">
        <v>43</v>
      </c>
      <c r="C46" s="2">
        <v>0.53300000000000003</v>
      </c>
      <c r="D46" s="2">
        <f>C46*$E$2</f>
        <v>53.300000000000004</v>
      </c>
      <c r="E46" s="2"/>
      <c r="F46" s="2">
        <v>0.26500000000000001</v>
      </c>
      <c r="G46" s="2">
        <f t="shared" si="2"/>
        <v>20.200000000000003</v>
      </c>
      <c r="H46" s="2"/>
      <c r="I46" s="2">
        <v>0.20200000000000001</v>
      </c>
      <c r="J46" s="2">
        <f t="shared" si="3"/>
        <v>0</v>
      </c>
      <c r="K46" s="2"/>
      <c r="L46" s="2" t="s">
        <v>7</v>
      </c>
      <c r="M46" s="2">
        <v>0.20200000000000001</v>
      </c>
    </row>
    <row r="47" spans="1:13" ht="15.75">
      <c r="A47" s="1" t="s">
        <v>41</v>
      </c>
      <c r="B47" s="1" t="s">
        <v>79</v>
      </c>
      <c r="C47" s="2">
        <v>0.625</v>
      </c>
      <c r="D47" s="2">
        <f>C47*$E$2</f>
        <v>62.5</v>
      </c>
      <c r="E47" s="2"/>
      <c r="F47" s="2">
        <v>0.24</v>
      </c>
      <c r="G47" s="2">
        <f t="shared" si="2"/>
        <v>13.3</v>
      </c>
      <c r="H47" s="2"/>
      <c r="I47" s="2">
        <v>0.13300000000000001</v>
      </c>
      <c r="J47" s="2">
        <f t="shared" si="3"/>
        <v>0.3</v>
      </c>
      <c r="K47" s="2"/>
      <c r="L47" s="2" t="s">
        <v>34</v>
      </c>
      <c r="M47" s="2">
        <v>0.13500000000000001</v>
      </c>
    </row>
    <row r="48" spans="1:13" ht="15.75">
      <c r="A48" s="1" t="s">
        <v>41</v>
      </c>
      <c r="B48" s="1" t="s">
        <v>87</v>
      </c>
      <c r="C48" s="2">
        <v>0.56299999999999994</v>
      </c>
      <c r="D48" s="2">
        <f>C48*$E$2</f>
        <v>56.3</v>
      </c>
      <c r="E48" s="2"/>
      <c r="F48" s="2">
        <v>0.216</v>
      </c>
      <c r="G48" s="2">
        <f t="shared" si="2"/>
        <v>20.9</v>
      </c>
      <c r="H48" s="2"/>
      <c r="I48" s="2">
        <v>0.20899999999999999</v>
      </c>
      <c r="J48" s="2">
        <f t="shared" si="3"/>
        <v>1.3</v>
      </c>
      <c r="K48" s="2"/>
      <c r="L48" s="2">
        <v>1.2999999999999999E-2</v>
      </c>
      <c r="M48" s="2">
        <v>0.222</v>
      </c>
    </row>
    <row r="49" spans="1:13" ht="15.75">
      <c r="A49" s="1" t="s">
        <v>44</v>
      </c>
      <c r="B49" s="1" t="s">
        <v>45</v>
      </c>
      <c r="C49" s="2">
        <v>0.89700000000000002</v>
      </c>
      <c r="D49" s="2">
        <f>C49*$E$2</f>
        <v>89.7</v>
      </c>
      <c r="E49" s="2"/>
      <c r="F49" s="2">
        <v>9.5000000000000001E-2</v>
      </c>
      <c r="G49" s="2">
        <f t="shared" si="2"/>
        <v>0.8</v>
      </c>
      <c r="H49" s="2"/>
      <c r="I49" s="2" t="s">
        <v>15</v>
      </c>
      <c r="J49" s="2">
        <f t="shared" si="3"/>
        <v>0</v>
      </c>
      <c r="K49" s="2"/>
      <c r="L49" s="2" t="s">
        <v>7</v>
      </c>
      <c r="M49" s="2" t="s">
        <v>15</v>
      </c>
    </row>
    <row r="50" spans="1:13" ht="15.75">
      <c r="A50" s="1" t="s">
        <v>46</v>
      </c>
      <c r="B50" s="1" t="s">
        <v>71</v>
      </c>
      <c r="C50" s="2">
        <v>0.36899999999999999</v>
      </c>
      <c r="D50" s="2">
        <f>C50*$E$2</f>
        <v>36.9</v>
      </c>
      <c r="E50" s="2"/>
      <c r="F50" s="2">
        <v>0.40500000000000003</v>
      </c>
      <c r="G50" s="2">
        <f t="shared" si="2"/>
        <v>22.6</v>
      </c>
      <c r="H50" s="2"/>
      <c r="I50" s="2">
        <v>0.22600000000000001</v>
      </c>
      <c r="J50" s="2">
        <f t="shared" si="3"/>
        <v>0</v>
      </c>
      <c r="K50" s="2"/>
      <c r="L50" s="2" t="s">
        <v>7</v>
      </c>
      <c r="M50" s="2">
        <v>0.22600000000000001</v>
      </c>
    </row>
    <row r="51" spans="1:13" ht="15.75">
      <c r="A51" s="1" t="s">
        <v>46</v>
      </c>
      <c r="B51" s="1" t="s">
        <v>47</v>
      </c>
      <c r="C51" s="2">
        <v>0.28499999999999998</v>
      </c>
      <c r="D51" s="2">
        <f>C51*$E$2</f>
        <v>28.499999999999996</v>
      </c>
      <c r="E51" s="2"/>
      <c r="F51" s="2">
        <v>0.31</v>
      </c>
      <c r="G51" s="2">
        <f t="shared" si="2"/>
        <v>31.8</v>
      </c>
      <c r="H51" s="2"/>
      <c r="I51" s="2">
        <v>0.318</v>
      </c>
      <c r="J51" s="2">
        <f t="shared" si="3"/>
        <v>8.6999999999999993</v>
      </c>
      <c r="K51" s="2"/>
      <c r="L51" s="2">
        <v>8.6999999999999994E-2</v>
      </c>
      <c r="M51" s="2">
        <v>0.40500000000000003</v>
      </c>
    </row>
    <row r="52" spans="1:13" ht="15.75">
      <c r="A52" s="1" t="s">
        <v>46</v>
      </c>
      <c r="B52" s="1" t="s">
        <v>75</v>
      </c>
      <c r="C52" s="2">
        <v>0.38</v>
      </c>
      <c r="D52" s="2">
        <f>C52*$E$2</f>
        <v>38</v>
      </c>
      <c r="E52" s="2"/>
      <c r="F52" s="2">
        <v>0.433</v>
      </c>
      <c r="G52" s="2">
        <f t="shared" si="2"/>
        <v>18.7</v>
      </c>
      <c r="H52" s="2"/>
      <c r="I52" s="2">
        <v>0.187</v>
      </c>
      <c r="J52" s="2">
        <f t="shared" si="3"/>
        <v>0</v>
      </c>
      <c r="K52" s="2"/>
      <c r="L52" s="2" t="s">
        <v>7</v>
      </c>
      <c r="M52" s="2">
        <v>0.187</v>
      </c>
    </row>
    <row r="53" spans="1:13" ht="15.75">
      <c r="A53" s="1" t="s">
        <v>46</v>
      </c>
      <c r="B53" s="1" t="s">
        <v>48</v>
      </c>
      <c r="C53" s="2">
        <v>0.34100000000000003</v>
      </c>
      <c r="D53" s="2">
        <f>C53*$E$2</f>
        <v>34.1</v>
      </c>
      <c r="E53" s="2"/>
      <c r="F53" s="2">
        <v>0.497</v>
      </c>
      <c r="G53" s="2">
        <f t="shared" si="2"/>
        <v>16.2</v>
      </c>
      <c r="H53" s="2"/>
      <c r="I53" s="2">
        <v>0.16200000000000001</v>
      </c>
      <c r="J53" s="2">
        <f t="shared" si="3"/>
        <v>0</v>
      </c>
      <c r="K53" s="2"/>
      <c r="L53" s="2" t="s">
        <v>7</v>
      </c>
      <c r="M53" s="2">
        <v>0.16200000000000001</v>
      </c>
    </row>
    <row r="54" spans="1:13" ht="15.75">
      <c r="A54" s="1" t="s">
        <v>46</v>
      </c>
      <c r="B54" s="1" t="s">
        <v>81</v>
      </c>
      <c r="C54" s="2">
        <v>0.46</v>
      </c>
      <c r="D54" s="2">
        <f>C54*$E$2</f>
        <v>46</v>
      </c>
      <c r="E54" s="2"/>
      <c r="F54" s="2">
        <v>0.2</v>
      </c>
      <c r="G54" s="2">
        <f t="shared" si="2"/>
        <v>30.7</v>
      </c>
      <c r="H54" s="2"/>
      <c r="I54" s="2">
        <v>0.307</v>
      </c>
      <c r="J54" s="2">
        <f t="shared" si="3"/>
        <v>3.4000000000000004</v>
      </c>
      <c r="K54" s="2"/>
      <c r="L54" s="2">
        <v>3.4000000000000002E-2</v>
      </c>
      <c r="M54" s="2">
        <v>0.34100000000000003</v>
      </c>
    </row>
    <row r="55" spans="1:13" ht="15.75">
      <c r="A55" s="1" t="s">
        <v>46</v>
      </c>
      <c r="B55" s="1" t="s">
        <v>49</v>
      </c>
      <c r="C55" s="2">
        <v>0.50900000000000001</v>
      </c>
      <c r="D55" s="2">
        <f>C55*$E$2</f>
        <v>50.9</v>
      </c>
      <c r="E55" s="2"/>
      <c r="F55" s="2">
        <v>0.223</v>
      </c>
      <c r="G55" s="2">
        <f t="shared" si="2"/>
        <v>26.8</v>
      </c>
      <c r="H55" s="2"/>
      <c r="I55" s="2">
        <v>0.26800000000000002</v>
      </c>
      <c r="J55" s="2">
        <f t="shared" si="3"/>
        <v>0</v>
      </c>
      <c r="K55" s="2"/>
      <c r="L55" s="2" t="s">
        <v>7</v>
      </c>
      <c r="M55" s="2">
        <v>0.26800000000000002</v>
      </c>
    </row>
    <row r="56" spans="1:13" ht="15.75">
      <c r="A56" s="1" t="s">
        <v>50</v>
      </c>
      <c r="B56" s="1" t="s">
        <v>67</v>
      </c>
      <c r="C56" s="2">
        <v>0.83199999999999996</v>
      </c>
      <c r="D56" s="2">
        <f>C56*$E$2</f>
        <v>83.2</v>
      </c>
      <c r="E56" s="2"/>
      <c r="F56" s="2">
        <v>0.14699999999999999</v>
      </c>
      <c r="G56" s="2">
        <f t="shared" si="2"/>
        <v>2.1</v>
      </c>
      <c r="H56" s="2"/>
      <c r="I56" s="2">
        <v>2.1000000000000001E-2</v>
      </c>
      <c r="J56" s="2">
        <f t="shared" si="3"/>
        <v>0</v>
      </c>
      <c r="K56" s="2"/>
      <c r="L56" s="2" t="s">
        <v>7</v>
      </c>
      <c r="M56" s="2">
        <v>2.1000000000000001E-2</v>
      </c>
    </row>
    <row r="57" spans="1:13" ht="15.75">
      <c r="A57" s="1" t="s">
        <v>50</v>
      </c>
      <c r="B57" s="1" t="s">
        <v>51</v>
      </c>
      <c r="C57" s="2">
        <v>0.25900000000000001</v>
      </c>
      <c r="D57" s="2">
        <f>C57*$E$2</f>
        <v>25.900000000000002</v>
      </c>
      <c r="E57" s="2"/>
      <c r="F57" s="2">
        <v>0.57799999999999996</v>
      </c>
      <c r="G57" s="2">
        <f t="shared" si="2"/>
        <v>16.3</v>
      </c>
      <c r="H57" s="2"/>
      <c r="I57" s="2">
        <v>0.16300000000000001</v>
      </c>
      <c r="J57" s="2">
        <f t="shared" si="3"/>
        <v>0</v>
      </c>
      <c r="K57" s="2"/>
      <c r="L57" s="2" t="s">
        <v>7</v>
      </c>
      <c r="M57" s="2">
        <v>0.16300000000000001</v>
      </c>
    </row>
    <row r="58" spans="1:13" ht="15.75">
      <c r="A58" s="1" t="s">
        <v>50</v>
      </c>
      <c r="B58" s="1" t="s">
        <v>68</v>
      </c>
      <c r="C58" s="2">
        <v>0.32300000000000001</v>
      </c>
      <c r="D58" s="2">
        <f>C58*$E$2</f>
        <v>32.300000000000004</v>
      </c>
      <c r="E58" s="2"/>
      <c r="F58" s="2">
        <v>0.626</v>
      </c>
      <c r="G58" s="2">
        <f t="shared" si="2"/>
        <v>5.0999999999999996</v>
      </c>
      <c r="H58" s="2"/>
      <c r="I58" s="2">
        <v>5.0999999999999997E-2</v>
      </c>
      <c r="J58" s="2">
        <f t="shared" si="3"/>
        <v>0</v>
      </c>
      <c r="K58" s="2"/>
      <c r="L58" s="2" t="s">
        <v>7</v>
      </c>
      <c r="M58" s="2">
        <v>5.0999999999999997E-2</v>
      </c>
    </row>
    <row r="59" spans="1:13" ht="15.75">
      <c r="A59" s="1" t="s">
        <v>50</v>
      </c>
      <c r="B59" s="1" t="s">
        <v>69</v>
      </c>
      <c r="C59" s="2">
        <v>0.624</v>
      </c>
      <c r="D59" s="2">
        <f>C59*$E$2</f>
        <v>62.4</v>
      </c>
      <c r="E59" s="2"/>
      <c r="F59" s="2">
        <v>0.28799999999999998</v>
      </c>
      <c r="G59" s="2">
        <f t="shared" si="2"/>
        <v>8.7999999999999989</v>
      </c>
      <c r="H59" s="2"/>
      <c r="I59" s="2">
        <v>8.7999999999999995E-2</v>
      </c>
      <c r="J59" s="2">
        <f t="shared" si="3"/>
        <v>0</v>
      </c>
      <c r="K59" s="2"/>
      <c r="L59" s="2" t="s">
        <v>7</v>
      </c>
      <c r="M59" s="2">
        <v>8.7999999999999995E-2</v>
      </c>
    </row>
    <row r="60" spans="1:13" ht="15.75">
      <c r="A60" s="1" t="s">
        <v>50</v>
      </c>
      <c r="B60" s="1" t="s">
        <v>52</v>
      </c>
      <c r="C60" s="2">
        <v>0.65600000000000003</v>
      </c>
      <c r="D60" s="2">
        <f>C60*$E$2</f>
        <v>65.600000000000009</v>
      </c>
      <c r="E60" s="2"/>
      <c r="F60" s="2">
        <v>0.29399999999999998</v>
      </c>
      <c r="G60" s="2">
        <f t="shared" si="2"/>
        <v>4.3999999999999995</v>
      </c>
      <c r="H60" s="2"/>
      <c r="I60" s="2">
        <v>4.3999999999999997E-2</v>
      </c>
      <c r="J60" s="2">
        <f t="shared" si="3"/>
        <v>0.70000000000000007</v>
      </c>
      <c r="K60" s="2"/>
      <c r="L60" s="2" t="s">
        <v>29</v>
      </c>
      <c r="M60" s="2">
        <v>5.0999999999999997E-2</v>
      </c>
    </row>
    <row r="61" spans="1:13" ht="15.75">
      <c r="A61" s="1" t="s">
        <v>50</v>
      </c>
      <c r="B61" s="1" t="s">
        <v>53</v>
      </c>
      <c r="C61" s="2">
        <v>0.37</v>
      </c>
      <c r="D61" s="2">
        <f>C61*$E$2</f>
        <v>37</v>
      </c>
      <c r="E61" s="2"/>
      <c r="F61" s="2">
        <v>0.505</v>
      </c>
      <c r="G61" s="2">
        <f t="shared" si="2"/>
        <v>12.4</v>
      </c>
      <c r="H61" s="2"/>
      <c r="I61" s="2">
        <v>0.124</v>
      </c>
      <c r="J61" s="2">
        <f t="shared" si="3"/>
        <v>0</v>
      </c>
      <c r="K61" s="2"/>
      <c r="L61" s="2" t="s">
        <v>7</v>
      </c>
      <c r="M61" s="2">
        <v>0.124</v>
      </c>
    </row>
    <row r="62" spans="1:13" ht="15.75">
      <c r="A62" s="1" t="s">
        <v>50</v>
      </c>
      <c r="B62" s="1" t="s">
        <v>54</v>
      </c>
      <c r="C62" s="2">
        <v>0.29699999999999999</v>
      </c>
      <c r="D62" s="2">
        <f>C62*$E$2</f>
        <v>29.7</v>
      </c>
      <c r="E62" s="2"/>
      <c r="F62" s="2">
        <v>0.54700000000000004</v>
      </c>
      <c r="G62" s="2">
        <f t="shared" si="2"/>
        <v>14.7</v>
      </c>
      <c r="H62" s="2"/>
      <c r="I62" s="2">
        <v>0.14699999999999999</v>
      </c>
      <c r="J62" s="2">
        <f t="shared" si="3"/>
        <v>1</v>
      </c>
      <c r="K62" s="2"/>
      <c r="L62" s="2">
        <v>0.01</v>
      </c>
      <c r="M62" s="2">
        <v>0.157</v>
      </c>
    </row>
    <row r="63" spans="1:13" ht="15.75">
      <c r="A63" s="1" t="s">
        <v>50</v>
      </c>
      <c r="B63" s="1" t="s">
        <v>55</v>
      </c>
      <c r="C63" s="2">
        <v>0.93500000000000005</v>
      </c>
      <c r="D63" s="2">
        <f>C63*$E$2</f>
        <v>93.5</v>
      </c>
      <c r="E63" s="2"/>
      <c r="F63" s="2">
        <v>4.8000000000000001E-2</v>
      </c>
      <c r="G63" s="2">
        <f t="shared" si="2"/>
        <v>1.7000000000000002</v>
      </c>
      <c r="H63" s="2"/>
      <c r="I63" s="2">
        <v>1.7000000000000001E-2</v>
      </c>
      <c r="J63" s="2">
        <f t="shared" si="3"/>
        <v>0</v>
      </c>
      <c r="K63" s="2"/>
      <c r="L63" s="2" t="s">
        <v>7</v>
      </c>
      <c r="M63" s="2">
        <v>1.7000000000000001E-2</v>
      </c>
    </row>
    <row r="64" spans="1:13" ht="15.75">
      <c r="A64" s="1" t="s">
        <v>50</v>
      </c>
      <c r="B64" s="1" t="s">
        <v>93</v>
      </c>
      <c r="C64" s="2">
        <v>0.78500000000000003</v>
      </c>
      <c r="D64" s="2">
        <f>C64*$E$2</f>
        <v>78.5</v>
      </c>
      <c r="E64" s="2"/>
      <c r="F64" s="2">
        <v>0.191</v>
      </c>
      <c r="G64" s="2">
        <f t="shared" si="2"/>
        <v>2.4</v>
      </c>
      <c r="H64" s="2"/>
      <c r="I64" s="2">
        <v>2.4E-2</v>
      </c>
      <c r="J64" s="2">
        <f t="shared" si="3"/>
        <v>0</v>
      </c>
      <c r="K64" s="2"/>
      <c r="L64" s="2" t="s">
        <v>7</v>
      </c>
      <c r="M64" s="2">
        <v>2.4E-2</v>
      </c>
    </row>
    <row r="65" spans="1:13" ht="15.75">
      <c r="A65" s="1" t="s">
        <v>56</v>
      </c>
      <c r="B65" s="1" t="s">
        <v>66</v>
      </c>
      <c r="C65" s="2">
        <v>0.53100000000000003</v>
      </c>
      <c r="D65" s="2">
        <f>C65*$E$2</f>
        <v>53.1</v>
      </c>
      <c r="E65" s="2"/>
      <c r="F65" s="2">
        <v>0.435</v>
      </c>
      <c r="G65" s="2">
        <f t="shared" si="2"/>
        <v>3.5000000000000004</v>
      </c>
      <c r="H65" s="2"/>
      <c r="I65" s="2">
        <v>3.5000000000000003E-2</v>
      </c>
      <c r="J65" s="2">
        <f t="shared" si="3"/>
        <v>0</v>
      </c>
      <c r="K65" s="2"/>
      <c r="L65" s="2" t="s">
        <v>7</v>
      </c>
      <c r="M65" s="2">
        <v>3.5000000000000003E-2</v>
      </c>
    </row>
    <row r="66" spans="1:13" ht="15.75">
      <c r="A66" s="1" t="s">
        <v>56</v>
      </c>
      <c r="B66" s="1" t="s">
        <v>57</v>
      </c>
      <c r="C66" s="2">
        <v>0.63300000000000001</v>
      </c>
      <c r="D66" s="2">
        <f>C66*$E$2</f>
        <v>63.3</v>
      </c>
      <c r="E66" s="2"/>
      <c r="F66" s="2">
        <v>0.32700000000000001</v>
      </c>
      <c r="G66" s="2">
        <f t="shared" ref="G66:G78" si="4">I66*$H$2</f>
        <v>2.8000000000000003</v>
      </c>
      <c r="H66" s="2"/>
      <c r="I66" s="2">
        <v>2.8000000000000001E-2</v>
      </c>
      <c r="J66" s="2">
        <f t="shared" ref="J66:J78" si="5">L66*$K$2</f>
        <v>1.2</v>
      </c>
      <c r="K66" s="2"/>
      <c r="L66" s="2">
        <v>1.2E-2</v>
      </c>
      <c r="M66" s="2">
        <v>0.04</v>
      </c>
    </row>
    <row r="67" spans="1:13" ht="15.75">
      <c r="A67" s="1" t="s">
        <v>56</v>
      </c>
      <c r="B67" s="1" t="s">
        <v>83</v>
      </c>
      <c r="C67" s="2">
        <v>0.50900000000000001</v>
      </c>
      <c r="D67" s="2">
        <f>C67*$E$2</f>
        <v>50.9</v>
      </c>
      <c r="E67" s="2"/>
      <c r="F67" s="2">
        <v>0.48</v>
      </c>
      <c r="G67" s="2">
        <f t="shared" si="4"/>
        <v>1.0999999999999999</v>
      </c>
      <c r="H67" s="2"/>
      <c r="I67" s="2">
        <v>1.0999999999999999E-2</v>
      </c>
      <c r="J67" s="2">
        <f t="shared" si="5"/>
        <v>0</v>
      </c>
      <c r="K67" s="2"/>
      <c r="L67" s="2" t="s">
        <v>7</v>
      </c>
      <c r="M67" s="2">
        <v>1.0999999999999999E-2</v>
      </c>
    </row>
    <row r="68" spans="1:13" ht="15.75">
      <c r="A68" s="1" t="s">
        <v>56</v>
      </c>
      <c r="B68" s="1" t="s">
        <v>90</v>
      </c>
      <c r="C68" s="2">
        <v>0.54100000000000004</v>
      </c>
      <c r="D68" s="2">
        <f>C68*$E$2</f>
        <v>54.1</v>
      </c>
      <c r="E68" s="2"/>
      <c r="F68" s="2">
        <v>0.44500000000000001</v>
      </c>
      <c r="G68" s="2">
        <f t="shared" si="4"/>
        <v>1.5</v>
      </c>
      <c r="H68" s="2"/>
      <c r="I68" s="2">
        <v>1.4999999999999999E-2</v>
      </c>
      <c r="J68" s="2">
        <f t="shared" si="5"/>
        <v>0</v>
      </c>
      <c r="K68" s="2"/>
      <c r="L68" s="2" t="s">
        <v>7</v>
      </c>
      <c r="M68" s="2">
        <v>1.4999999999999999E-2</v>
      </c>
    </row>
    <row r="69" spans="1:13" ht="15.75">
      <c r="A69" s="1" t="s">
        <v>56</v>
      </c>
      <c r="B69" s="1" t="s">
        <v>91</v>
      </c>
      <c r="C69" s="2">
        <v>0.55300000000000005</v>
      </c>
      <c r="D69" s="2">
        <f>C69*$E$2</f>
        <v>55.300000000000004</v>
      </c>
      <c r="E69" s="2"/>
      <c r="F69" s="2">
        <v>0.39700000000000002</v>
      </c>
      <c r="G69" s="2">
        <f t="shared" si="4"/>
        <v>5</v>
      </c>
      <c r="H69" s="2"/>
      <c r="I69" s="2">
        <v>0.05</v>
      </c>
      <c r="J69" s="2">
        <f t="shared" si="5"/>
        <v>0</v>
      </c>
      <c r="K69" s="2"/>
      <c r="L69" s="2" t="s">
        <v>7</v>
      </c>
      <c r="M69" s="2">
        <v>0.05</v>
      </c>
    </row>
    <row r="70" spans="1:13" ht="15.75">
      <c r="A70" s="1" t="s">
        <v>58</v>
      </c>
      <c r="B70" s="1" t="s">
        <v>59</v>
      </c>
      <c r="C70" s="2">
        <v>0.71099999999999997</v>
      </c>
      <c r="D70" s="2">
        <f>C70*$E$2</f>
        <v>71.099999999999994</v>
      </c>
      <c r="E70" s="2"/>
      <c r="F70" s="2">
        <v>0.26800000000000002</v>
      </c>
      <c r="G70" s="2">
        <f t="shared" si="4"/>
        <v>2.1999999999999997</v>
      </c>
      <c r="H70" s="2"/>
      <c r="I70" s="2">
        <v>2.1999999999999999E-2</v>
      </c>
      <c r="J70" s="2">
        <f t="shared" si="5"/>
        <v>0</v>
      </c>
      <c r="K70" s="2"/>
      <c r="L70" s="2" t="s">
        <v>7</v>
      </c>
      <c r="M70" s="2">
        <v>2.1999999999999999E-2</v>
      </c>
    </row>
    <row r="71" spans="1:13" ht="15.75">
      <c r="A71" s="1" t="s">
        <v>58</v>
      </c>
      <c r="B71" s="1" t="s">
        <v>60</v>
      </c>
      <c r="C71" s="2">
        <v>0.69199999999999995</v>
      </c>
      <c r="D71" s="2">
        <f>C71*$E$2</f>
        <v>69.199999999999989</v>
      </c>
      <c r="E71" s="2"/>
      <c r="F71" s="2">
        <v>0.29499999999999998</v>
      </c>
      <c r="G71" s="2">
        <f t="shared" si="4"/>
        <v>1.3</v>
      </c>
      <c r="H71" s="2"/>
      <c r="I71" s="2">
        <v>1.2999999999999999E-2</v>
      </c>
      <c r="J71" s="2">
        <f t="shared" si="5"/>
        <v>0</v>
      </c>
      <c r="K71" s="2"/>
      <c r="L71" s="2" t="s">
        <v>7</v>
      </c>
      <c r="M71" s="2">
        <v>1.2999999999999999E-2</v>
      </c>
    </row>
    <row r="72" spans="1:13" ht="15.75">
      <c r="A72" s="1" t="s">
        <v>58</v>
      </c>
      <c r="B72" s="1" t="s">
        <v>61</v>
      </c>
      <c r="C72" s="2">
        <v>0.72099999999999997</v>
      </c>
      <c r="D72" s="2">
        <f>C72*$E$2</f>
        <v>72.099999999999994</v>
      </c>
      <c r="E72" s="2"/>
      <c r="F72" s="2">
        <v>0.245</v>
      </c>
      <c r="G72" s="2">
        <f t="shared" si="4"/>
        <v>3.4000000000000004</v>
      </c>
      <c r="H72" s="2"/>
      <c r="I72" s="2">
        <v>3.4000000000000002E-2</v>
      </c>
      <c r="J72" s="2">
        <f t="shared" si="5"/>
        <v>0</v>
      </c>
      <c r="K72" s="2"/>
      <c r="L72" s="2" t="s">
        <v>7</v>
      </c>
      <c r="M72" s="2">
        <v>3.4000000000000002E-2</v>
      </c>
    </row>
    <row r="73" spans="1:13" ht="15.75">
      <c r="A73" s="1" t="s">
        <v>58</v>
      </c>
      <c r="B73" s="1" t="s">
        <v>76</v>
      </c>
      <c r="C73" s="2">
        <v>0.27100000000000002</v>
      </c>
      <c r="D73" s="2">
        <f>C73*$E$2</f>
        <v>27.1</v>
      </c>
      <c r="E73" s="2"/>
      <c r="F73" s="2">
        <v>0.33500000000000002</v>
      </c>
      <c r="G73" s="2">
        <f t="shared" si="4"/>
        <v>39.5</v>
      </c>
      <c r="H73" s="2"/>
      <c r="I73" s="2">
        <v>0.39500000000000002</v>
      </c>
      <c r="J73" s="2">
        <f t="shared" si="5"/>
        <v>0</v>
      </c>
      <c r="K73" s="2"/>
      <c r="L73" s="2" t="s">
        <v>7</v>
      </c>
      <c r="M73" s="2">
        <v>0.39500000000000002</v>
      </c>
    </row>
    <row r="74" spans="1:13" ht="15.75">
      <c r="A74" s="1" t="s">
        <v>58</v>
      </c>
      <c r="B74" s="1" t="s">
        <v>62</v>
      </c>
      <c r="C74" s="2">
        <v>0.56200000000000006</v>
      </c>
      <c r="D74" s="2">
        <f>C74*$E$2</f>
        <v>56.2</v>
      </c>
      <c r="E74" s="2"/>
      <c r="F74" s="2">
        <v>0.40799999999999997</v>
      </c>
      <c r="G74" s="2">
        <f t="shared" si="4"/>
        <v>3</v>
      </c>
      <c r="H74" s="2"/>
      <c r="I74" s="2">
        <v>0.03</v>
      </c>
      <c r="J74" s="2">
        <f t="shared" si="5"/>
        <v>0</v>
      </c>
      <c r="K74" s="2"/>
      <c r="L74" s="2" t="s">
        <v>7</v>
      </c>
      <c r="M74" s="2">
        <v>0.03</v>
      </c>
    </row>
    <row r="75" spans="1:13" ht="15.75">
      <c r="A75" s="1" t="s">
        <v>58</v>
      </c>
      <c r="B75" s="1" t="s">
        <v>63</v>
      </c>
      <c r="C75" s="2">
        <v>0.51</v>
      </c>
      <c r="D75" s="2">
        <f>C75*$E$2</f>
        <v>51</v>
      </c>
      <c r="E75" s="2"/>
      <c r="F75" s="2">
        <v>0.46100000000000002</v>
      </c>
      <c r="G75" s="2">
        <f t="shared" si="4"/>
        <v>2.9000000000000004</v>
      </c>
      <c r="H75" s="2"/>
      <c r="I75" s="2">
        <v>2.9000000000000001E-2</v>
      </c>
      <c r="J75" s="2">
        <f t="shared" si="5"/>
        <v>0</v>
      </c>
      <c r="K75" s="2"/>
      <c r="L75" s="2" t="s">
        <v>7</v>
      </c>
      <c r="M75" s="2">
        <v>2.9000000000000001E-2</v>
      </c>
    </row>
    <row r="76" spans="1:13" ht="15.75">
      <c r="A76" s="1" t="s">
        <v>58</v>
      </c>
      <c r="B76" s="1" t="s">
        <v>64</v>
      </c>
      <c r="C76" s="2">
        <v>0.35099999999999998</v>
      </c>
      <c r="D76" s="2">
        <f>C76*$E$2</f>
        <v>35.099999999999994</v>
      </c>
      <c r="E76" s="2"/>
      <c r="F76" s="2">
        <v>0.53900000000000003</v>
      </c>
      <c r="G76" s="2">
        <f t="shared" si="4"/>
        <v>11</v>
      </c>
      <c r="H76" s="2"/>
      <c r="I76" s="2">
        <v>0.11</v>
      </c>
      <c r="J76" s="2">
        <f t="shared" si="5"/>
        <v>0</v>
      </c>
      <c r="K76" s="2"/>
      <c r="L76" s="2" t="s">
        <v>7</v>
      </c>
      <c r="M76" s="2">
        <v>0.11</v>
      </c>
    </row>
    <row r="77" spans="1:13" ht="15.75">
      <c r="A77" s="1" t="s">
        <v>58</v>
      </c>
      <c r="B77" s="1" t="s">
        <v>65</v>
      </c>
      <c r="C77" s="2">
        <v>0.26900000000000002</v>
      </c>
      <c r="D77" s="2">
        <f>C77*$E$2</f>
        <v>26.900000000000002</v>
      </c>
      <c r="E77" s="2"/>
      <c r="F77" s="2">
        <v>0.44900000000000001</v>
      </c>
      <c r="G77" s="2">
        <f t="shared" si="4"/>
        <v>28.1</v>
      </c>
      <c r="H77" s="2"/>
      <c r="I77" s="2">
        <v>0.28100000000000003</v>
      </c>
      <c r="J77" s="2">
        <f t="shared" si="5"/>
        <v>0</v>
      </c>
      <c r="K77" s="2"/>
      <c r="L77" s="2" t="s">
        <v>7</v>
      </c>
      <c r="M77" s="2">
        <v>0.28100000000000003</v>
      </c>
    </row>
    <row r="78" spans="1:13" ht="15.75">
      <c r="A78" s="1" t="s">
        <v>58</v>
      </c>
      <c r="B78" s="1" t="s">
        <v>99</v>
      </c>
      <c r="C78" s="2">
        <v>0.60699999999999998</v>
      </c>
      <c r="D78" s="2">
        <f>C78*$E$2</f>
        <v>60.699999999999996</v>
      </c>
      <c r="E78" s="2"/>
      <c r="F78" s="2">
        <v>0.28299999999999997</v>
      </c>
      <c r="G78" s="2">
        <f t="shared" si="4"/>
        <v>10.4</v>
      </c>
      <c r="H78" s="2"/>
      <c r="I78" s="2">
        <v>0.104</v>
      </c>
      <c r="J78" s="2">
        <f t="shared" si="5"/>
        <v>0.5</v>
      </c>
      <c r="K78" s="2"/>
      <c r="L78" s="2" t="s">
        <v>22</v>
      </c>
      <c r="M78" s="2">
        <v>0.11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bceesay</dc:creator>
  <cp:lastModifiedBy>bceesay</cp:lastModifiedBy>
  <dcterms:created xsi:type="dcterms:W3CDTF">2018-08-06T13:20:34Z</dcterms:created>
  <dcterms:modified xsi:type="dcterms:W3CDTF">2018-08-07T09:15:47Z</dcterms:modified>
</cp:coreProperties>
</file>